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EL\Documents\JURNAL PROPOSAL\ARCHIVE\"/>
    </mc:Choice>
  </mc:AlternateContent>
  <xr:revisionPtr revIDLastSave="0" documentId="8_{19C35471-FFD1-491B-BBB8-33CBA8963F15}" xr6:coauthVersionLast="47" xr6:coauthVersionMax="47" xr10:uidLastSave="{00000000-0000-0000-0000-000000000000}"/>
  <bookViews>
    <workbookView xWindow="-120" yWindow="-120" windowWidth="20730" windowHeight="11040" xr2:uid="{0EA10B17-EB9A-4B9A-949B-AC2BBD29E69D}"/>
  </bookViews>
  <sheets>
    <sheet name="FMEA" sheetId="1" r:id="rId1"/>
    <sheet name="5 WHYS" sheetId="2" r:id="rId2"/>
    <sheet name="TOPSIS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6" i="3" l="1"/>
  <c r="Y18" i="3"/>
  <c r="V18" i="3"/>
  <c r="J11" i="3"/>
  <c r="J7" i="3"/>
  <c r="U6" i="3" s="1"/>
  <c r="Z6" i="3" s="1"/>
  <c r="U14" i="3" s="1"/>
  <c r="X14" i="3"/>
  <c r="W14" i="3"/>
  <c r="V14" i="3"/>
  <c r="X13" i="3"/>
  <c r="W13" i="3"/>
  <c r="V13" i="3"/>
  <c r="Y9" i="3"/>
  <c r="Z8" i="3"/>
  <c r="Y8" i="3"/>
  <c r="Y7" i="3"/>
  <c r="Q14" i="1"/>
  <c r="P14" i="1"/>
  <c r="M11" i="3"/>
  <c r="L11" i="3"/>
  <c r="L7" i="3" s="1"/>
  <c r="K11" i="3"/>
  <c r="K8" i="3" s="1"/>
  <c r="D28" i="1"/>
  <c r="O3" i="1"/>
  <c r="P21" i="1"/>
  <c r="Q5" i="1"/>
  <c r="K7" i="3" l="1"/>
  <c r="U7" i="3" s="1"/>
  <c r="V7" i="3"/>
  <c r="J8" i="3"/>
  <c r="V6" i="3" s="1"/>
  <c r="U8" i="3"/>
  <c r="J9" i="3"/>
  <c r="W6" i="3" s="1"/>
  <c r="J10" i="3"/>
  <c r="X6" i="3" s="1"/>
  <c r="Y6" i="3" s="1"/>
  <c r="U13" i="3" s="1"/>
  <c r="L10" i="3"/>
  <c r="X8" i="3" s="1"/>
  <c r="L9" i="3"/>
  <c r="W8" i="3" s="1"/>
  <c r="L8" i="3"/>
  <c r="V8" i="3" s="1"/>
  <c r="K9" i="3"/>
  <c r="M10" i="3"/>
  <c r="X9" i="3" s="1"/>
  <c r="M9" i="3"/>
  <c r="W9" i="3" s="1"/>
  <c r="Z9" i="3" s="1"/>
  <c r="K10" i="3"/>
  <c r="M7" i="3"/>
  <c r="U9" i="3" s="1"/>
  <c r="M8" i="3"/>
  <c r="V9" i="3" s="1"/>
  <c r="P4" i="1"/>
  <c r="Q4" i="1"/>
  <c r="Q6" i="1"/>
  <c r="Q7" i="1"/>
  <c r="Q8" i="1"/>
  <c r="Q9" i="1"/>
  <c r="Q10" i="1"/>
  <c r="Q11" i="1"/>
  <c r="Q12" i="1"/>
  <c r="Q13" i="1"/>
  <c r="Q15" i="1"/>
  <c r="Q16" i="1"/>
  <c r="Q17" i="1"/>
  <c r="Q18" i="1"/>
  <c r="Q19" i="1"/>
  <c r="Q20" i="1"/>
  <c r="Q21" i="1"/>
  <c r="Q22" i="1"/>
  <c r="Q23" i="1"/>
  <c r="Q24" i="1"/>
  <c r="P5" i="1"/>
  <c r="P6" i="1"/>
  <c r="P7" i="1"/>
  <c r="P8" i="1"/>
  <c r="P9" i="1"/>
  <c r="P10" i="1"/>
  <c r="P11" i="1"/>
  <c r="P12" i="1"/>
  <c r="P13" i="1"/>
  <c r="P15" i="1"/>
  <c r="P16" i="1"/>
  <c r="P17" i="1"/>
  <c r="P18" i="1"/>
  <c r="P19" i="1"/>
  <c r="P20" i="1"/>
  <c r="P22" i="1"/>
  <c r="P23" i="1"/>
  <c r="P24" i="1"/>
  <c r="Q3" i="1"/>
  <c r="P3" i="1"/>
  <c r="R3" i="1" s="1"/>
  <c r="O4" i="1"/>
  <c r="O5" i="1"/>
  <c r="O6" i="1"/>
  <c r="O7" i="1"/>
  <c r="R7" i="1" s="1"/>
  <c r="O8" i="1"/>
  <c r="O9" i="1"/>
  <c r="O10" i="1"/>
  <c r="R10" i="1" s="1"/>
  <c r="O11" i="1"/>
  <c r="R11" i="1" s="1"/>
  <c r="O12" i="1"/>
  <c r="O13" i="1"/>
  <c r="O14" i="1"/>
  <c r="O15" i="1"/>
  <c r="O16" i="1"/>
  <c r="O17" i="1"/>
  <c r="O18" i="1"/>
  <c r="R18" i="1" s="1"/>
  <c r="O19" i="1"/>
  <c r="R19" i="1" s="1"/>
  <c r="O20" i="1"/>
  <c r="O21" i="1"/>
  <c r="O22" i="1"/>
  <c r="O23" i="1"/>
  <c r="R23" i="1" s="1"/>
  <c r="O24" i="1"/>
  <c r="W7" i="3" l="1"/>
  <c r="X7" i="3"/>
  <c r="R22" i="1"/>
  <c r="R24" i="1"/>
  <c r="R20" i="1"/>
  <c r="R16" i="1"/>
  <c r="R12" i="1"/>
  <c r="R8" i="1"/>
  <c r="R4" i="1"/>
  <c r="R6" i="1"/>
  <c r="R21" i="1"/>
  <c r="R17" i="1"/>
  <c r="R13" i="1"/>
  <c r="R9" i="1"/>
  <c r="R5" i="1"/>
  <c r="R15" i="1"/>
  <c r="Y21" i="3" l="1"/>
  <c r="Y20" i="3"/>
  <c r="V21" i="3"/>
  <c r="V20" i="3"/>
  <c r="V19" i="3"/>
  <c r="Y19" i="3"/>
  <c r="U27" i="3" l="1"/>
  <c r="U29" i="3"/>
  <c r="U28" i="3"/>
</calcChain>
</file>

<file path=xl/sharedStrings.xml><?xml version="1.0" encoding="utf-8"?>
<sst xmlns="http://schemas.openxmlformats.org/spreadsheetml/2006/main" count="197" uniqueCount="133">
  <si>
    <t>Proses</t>
  </si>
  <si>
    <t>Thermoforming</t>
  </si>
  <si>
    <t>Salah memasukkan material</t>
  </si>
  <si>
    <t>Terdapat sisa produk sebelumnya di area  produksi</t>
  </si>
  <si>
    <t>Printing</t>
  </si>
  <si>
    <r>
      <rPr>
        <i/>
        <sz val="11"/>
        <color theme="1"/>
        <rFont val="Times New Roman"/>
        <family val="1"/>
      </rPr>
      <t>Extruder</t>
    </r>
    <r>
      <rPr>
        <sz val="11"/>
        <color theme="1"/>
        <rFont val="Times New Roman"/>
        <family val="1"/>
      </rPr>
      <t xml:space="preserve"> (</t>
    </r>
    <r>
      <rPr>
        <i/>
        <sz val="11"/>
        <color theme="1"/>
        <rFont val="Times New Roman"/>
        <family val="1"/>
      </rPr>
      <t>Roll sheet</t>
    </r>
    <r>
      <rPr>
        <sz val="11"/>
        <color theme="1"/>
        <rFont val="Times New Roman"/>
        <family val="1"/>
      </rPr>
      <t>)</t>
    </r>
  </si>
  <si>
    <r>
      <t xml:space="preserve">Hasil ketebalan </t>
    </r>
    <r>
      <rPr>
        <i/>
        <sz val="11"/>
        <color theme="1"/>
        <rFont val="Times New Roman"/>
        <family val="1"/>
      </rPr>
      <t>sheet</t>
    </r>
    <r>
      <rPr>
        <sz val="11"/>
        <color theme="1"/>
        <rFont val="Times New Roman"/>
        <family val="1"/>
      </rPr>
      <t xml:space="preserve"> tidak rata</t>
    </r>
  </si>
  <si>
    <t>Kode</t>
  </si>
  <si>
    <t>A1</t>
  </si>
  <si>
    <t>A2</t>
  </si>
  <si>
    <t>A3</t>
  </si>
  <si>
    <t>B1</t>
  </si>
  <si>
    <t>B2</t>
  </si>
  <si>
    <t>B3</t>
  </si>
  <si>
    <t>B4</t>
  </si>
  <si>
    <t>B5</t>
  </si>
  <si>
    <t>B6</t>
  </si>
  <si>
    <t>C1</t>
  </si>
  <si>
    <t>C2</t>
  </si>
  <si>
    <t>C3</t>
  </si>
  <si>
    <t>C4</t>
  </si>
  <si>
    <t>Terdapat bercak tinta didalam cup</t>
  </si>
  <si>
    <r>
      <t xml:space="preserve">Cup jatuh dibawah </t>
    </r>
    <r>
      <rPr>
        <i/>
        <sz val="11"/>
        <color theme="1"/>
        <rFont val="Times New Roman"/>
        <family val="1"/>
      </rPr>
      <t>conveyor</t>
    </r>
  </si>
  <si>
    <t>B8</t>
  </si>
  <si>
    <r>
      <t xml:space="preserve">Cup jatuh didalam mesin </t>
    </r>
    <r>
      <rPr>
        <i/>
        <sz val="11"/>
        <color theme="1"/>
        <rFont val="Times New Roman"/>
        <family val="1"/>
      </rPr>
      <t>thermoforming</t>
    </r>
  </si>
  <si>
    <t>B9</t>
  </si>
  <si>
    <r>
      <rPr>
        <i/>
        <sz val="11"/>
        <color theme="1"/>
        <rFont val="Times New Roman"/>
        <family val="1"/>
      </rPr>
      <t>Static bar</t>
    </r>
    <r>
      <rPr>
        <sz val="11"/>
        <color theme="1"/>
        <rFont val="Times New Roman"/>
        <family val="1"/>
      </rPr>
      <t xml:space="preserve"> tidak berfungsi</t>
    </r>
  </si>
  <si>
    <r>
      <t xml:space="preserve">Area </t>
    </r>
    <r>
      <rPr>
        <i/>
        <sz val="11"/>
        <color theme="1"/>
        <rFont val="Times New Roman"/>
        <family val="1"/>
      </rPr>
      <t>hopper</t>
    </r>
    <r>
      <rPr>
        <sz val="11"/>
        <color theme="1"/>
        <rFont val="Times New Roman"/>
        <family val="1"/>
      </rPr>
      <t xml:space="preserve"> dan </t>
    </r>
    <r>
      <rPr>
        <i/>
        <sz val="11"/>
        <color theme="1"/>
        <rFont val="Times New Roman"/>
        <family val="1"/>
      </rPr>
      <t xml:space="preserve">extruder </t>
    </r>
    <r>
      <rPr>
        <sz val="11"/>
        <color theme="1"/>
        <rFont val="Times New Roman"/>
        <family val="1"/>
      </rPr>
      <t>kotor</t>
    </r>
  </si>
  <si>
    <r>
      <t xml:space="preserve">Design </t>
    </r>
    <r>
      <rPr>
        <i/>
        <sz val="11"/>
        <color theme="1"/>
        <rFont val="Times New Roman"/>
        <family val="1"/>
      </rPr>
      <t xml:space="preserve">plug assist </t>
    </r>
    <r>
      <rPr>
        <sz val="11"/>
        <color theme="1"/>
        <rFont val="Times New Roman"/>
        <family val="1"/>
      </rPr>
      <t>mengalami kausan</t>
    </r>
  </si>
  <si>
    <r>
      <rPr>
        <i/>
        <sz val="11"/>
        <color theme="1"/>
        <rFont val="Times New Roman"/>
        <family val="1"/>
      </rPr>
      <t>Mold cutting</t>
    </r>
    <r>
      <rPr>
        <sz val="11"/>
        <color theme="1"/>
        <rFont val="Times New Roman"/>
        <family val="1"/>
      </rPr>
      <t xml:space="preserve"> belum di gerinding</t>
    </r>
  </si>
  <si>
    <r>
      <rPr>
        <i/>
        <sz val="11"/>
        <color theme="1"/>
        <rFont val="Times New Roman"/>
        <family val="1"/>
      </rPr>
      <t>Setting temperature</t>
    </r>
    <r>
      <rPr>
        <sz val="11"/>
        <color theme="1"/>
        <rFont val="Times New Roman"/>
        <family val="1"/>
      </rPr>
      <t xml:space="preserve"> melebihi </t>
    </r>
    <r>
      <rPr>
        <i/>
        <sz val="11"/>
        <color theme="1"/>
        <rFont val="Times New Roman"/>
        <family val="1"/>
      </rPr>
      <t>range standard</t>
    </r>
  </si>
  <si>
    <r>
      <t xml:space="preserve">Salah </t>
    </r>
    <r>
      <rPr>
        <i/>
        <sz val="11"/>
        <color theme="1"/>
        <rFont val="Times New Roman"/>
        <family val="1"/>
      </rPr>
      <t>upload resipe</t>
    </r>
    <r>
      <rPr>
        <sz val="11"/>
        <color theme="1"/>
        <rFont val="Times New Roman"/>
        <family val="1"/>
      </rPr>
      <t xml:space="preserve"> parameter</t>
    </r>
  </si>
  <si>
    <r>
      <rPr>
        <i/>
        <sz val="11"/>
        <color theme="1"/>
        <rFont val="Times New Roman"/>
        <family val="1"/>
      </rPr>
      <t>Life time</t>
    </r>
    <r>
      <rPr>
        <sz val="11"/>
        <color theme="1"/>
        <rFont val="Times New Roman"/>
        <family val="1"/>
      </rPr>
      <t xml:space="preserve"> lampu UV atau lampu UV tidak berfungsi</t>
    </r>
  </si>
  <si>
    <t>Packaging</t>
  </si>
  <si>
    <t>Jumlah cup per karton kurang</t>
  </si>
  <si>
    <t>D1</t>
  </si>
  <si>
    <t>Inner plastik dalam keadaan kotor</t>
  </si>
  <si>
    <r>
      <t xml:space="preserve">Tidak ada inner plastik didalam </t>
    </r>
    <r>
      <rPr>
        <i/>
        <sz val="11"/>
        <color theme="1"/>
        <rFont val="Times New Roman"/>
        <family val="1"/>
      </rPr>
      <t>box</t>
    </r>
    <r>
      <rPr>
        <sz val="11"/>
        <color theme="1"/>
        <rFont val="Times New Roman"/>
        <family val="1"/>
      </rPr>
      <t xml:space="preserve"> kardus</t>
    </r>
  </si>
  <si>
    <t>D2</t>
  </si>
  <si>
    <t>D3</t>
  </si>
  <si>
    <t>Out going inspection</t>
  </si>
  <si>
    <t>E1</t>
  </si>
  <si>
    <t>Kontaminasi benda asing di area packing</t>
  </si>
  <si>
    <t>D4</t>
  </si>
  <si>
    <r>
      <rPr>
        <i/>
        <sz val="11"/>
        <color theme="1"/>
        <rFont val="Times New Roman"/>
        <family val="1"/>
      </rPr>
      <t>Bearing roll</t>
    </r>
    <r>
      <rPr>
        <sz val="11"/>
        <color theme="1"/>
        <rFont val="Times New Roman"/>
        <family val="1"/>
      </rPr>
      <t xml:space="preserve"> mengalami aus</t>
    </r>
  </si>
  <si>
    <t>S</t>
  </si>
  <si>
    <t>D</t>
  </si>
  <si>
    <t>O</t>
  </si>
  <si>
    <t>Akumulasi</t>
  </si>
  <si>
    <t>RPN</t>
  </si>
  <si>
    <t>O.produksi</t>
  </si>
  <si>
    <t>O.mesin</t>
  </si>
  <si>
    <t>Shift Leader</t>
  </si>
  <si>
    <t>Lipatan inner plastik tidak tertutup sempurna</t>
  </si>
  <si>
    <t>Label terkelupas atau kurang melekat sempurna</t>
  </si>
  <si>
    <t>E2</t>
  </si>
  <si>
    <r>
      <rPr>
        <i/>
        <sz val="11"/>
        <color theme="1"/>
        <rFont val="Times New Roman"/>
        <family val="1"/>
      </rPr>
      <t>Mold</t>
    </r>
    <r>
      <rPr>
        <sz val="11"/>
        <color theme="1"/>
        <rFont val="Times New Roman"/>
        <family val="1"/>
      </rPr>
      <t xml:space="preserve"> (cetakan) miring </t>
    </r>
  </si>
  <si>
    <r>
      <t>Mode kegagalan (</t>
    </r>
    <r>
      <rPr>
        <i/>
        <sz val="11"/>
        <color theme="1"/>
        <rFont val="Times New Roman"/>
        <family val="1"/>
      </rPr>
      <t>Failure Mode</t>
    </r>
    <r>
      <rPr>
        <sz val="11"/>
        <color theme="1"/>
        <rFont val="Times New Roman"/>
        <family val="1"/>
      </rPr>
      <t>)</t>
    </r>
  </si>
  <si>
    <r>
      <t>Potensi akibat dari kegagalan (</t>
    </r>
    <r>
      <rPr>
        <i/>
        <sz val="11"/>
        <color theme="1"/>
        <rFont val="Times New Roman"/>
        <family val="1"/>
      </rPr>
      <t>Potential failure effect</t>
    </r>
    <r>
      <rPr>
        <sz val="11"/>
        <color theme="1"/>
        <rFont val="Times New Roman"/>
        <family val="1"/>
      </rPr>
      <t>)</t>
    </r>
  </si>
  <si>
    <t>Kerusakan pada mesin akibat akumulasi kotoran</t>
  </si>
  <si>
    <t>Kerugian material</t>
  </si>
  <si>
    <t>Reject cup</t>
  </si>
  <si>
    <t>Penumpukan sisa material</t>
  </si>
  <si>
    <t>Pengembalian produk</t>
  </si>
  <si>
    <t>Produk menjadi tidak higenis dan tidak sesuai dengan standar pengemasan.</t>
  </si>
  <si>
    <t>Kontaminasi produk yang dapat menyebabkan produk tidak layak digunakan.</t>
  </si>
  <si>
    <t>Kontaminasi produk akibat paparan langsung terhadap lingkungan luar.</t>
  </si>
  <si>
    <t>Informasi produk tidak jelas atau hilang</t>
  </si>
  <si>
    <r>
      <rPr>
        <i/>
        <sz val="11"/>
        <color theme="1"/>
        <rFont val="Times New Roman"/>
        <family val="1"/>
      </rPr>
      <t>Reject</t>
    </r>
    <r>
      <rPr>
        <sz val="11"/>
        <color theme="1"/>
        <rFont val="Times New Roman"/>
        <family val="1"/>
      </rPr>
      <t xml:space="preserve"> akibat tidak memenuhi standart</t>
    </r>
  </si>
  <si>
    <t>Penilaian kriteria BCOR</t>
  </si>
  <si>
    <t>Mitigasi (Solusi alternatif)</t>
  </si>
  <si>
    <t>A4</t>
  </si>
  <si>
    <t>Pembagi</t>
  </si>
  <si>
    <t>Persamaan 1</t>
  </si>
  <si>
    <t>Alternatif</t>
  </si>
  <si>
    <t>Kriteria</t>
  </si>
  <si>
    <t>Bobot</t>
  </si>
  <si>
    <t xml:space="preserve">Persamaan 2 </t>
  </si>
  <si>
    <t>Persamaan 3</t>
  </si>
  <si>
    <t>Nama kriteria</t>
  </si>
  <si>
    <t>Ci</t>
  </si>
  <si>
    <t>Level Variabel</t>
  </si>
  <si>
    <t xml:space="preserve">Benefit </t>
  </si>
  <si>
    <t xml:space="preserve">Cost </t>
  </si>
  <si>
    <t xml:space="preserve">Opportunity </t>
  </si>
  <si>
    <t xml:space="preserve">Risk </t>
  </si>
  <si>
    <t>Sangat penting</t>
  </si>
  <si>
    <t>Cukup penting</t>
  </si>
  <si>
    <t>Penting</t>
  </si>
  <si>
    <t>Solusi ideal</t>
  </si>
  <si>
    <t>Max</t>
  </si>
  <si>
    <t>Min</t>
  </si>
  <si>
    <t>Persamaan 4,5</t>
  </si>
  <si>
    <t>V+</t>
  </si>
  <si>
    <t>V-</t>
  </si>
  <si>
    <t>Persamaan 7,8</t>
  </si>
  <si>
    <t>Jarak</t>
  </si>
  <si>
    <t>v+</t>
  </si>
  <si>
    <t>v-</t>
  </si>
  <si>
    <t>Persamaan 9</t>
  </si>
  <si>
    <t>Nilai</t>
  </si>
  <si>
    <t>Ranking</t>
  </si>
  <si>
    <t>B7</t>
  </si>
  <si>
    <t>Failure</t>
  </si>
  <si>
    <t>Why 1</t>
  </si>
  <si>
    <t>Why 2</t>
  </si>
  <si>
    <t>Why 3</t>
  </si>
  <si>
    <t>Why 4</t>
  </si>
  <si>
    <t>Why 5</t>
  </si>
  <si>
    <t>Operator menaikkan suhu untuk mempercepat proses.</t>
  </si>
  <si>
    <t>Kurangnya pelatihan mengenai standar suhu dan dampaknya tidak diberikan secara rutin atau kurang efektif.</t>
  </si>
  <si>
    <t>Perusahaan belum menetapkan SOP yang ketat atau kurang menyadari pentingnya pelatihan untuk operator.</t>
  </si>
  <si>
    <t>Sensor suhu tidak berfungsi dengan baik (error atau kalibrasi tidak akurat)</t>
  </si>
  <si>
    <t>Sensor sudah aus atau tidak dikalibrasi secara berkala.</t>
  </si>
  <si>
    <t>Tidak ada jadwal pemeliharaan rutin atau pengecekan sensor secara berkala.</t>
  </si>
  <si>
    <t>Operator mesin tidak mengikuti prosedur standar operasional (SOP) saat mengatur suhu.</t>
  </si>
  <si>
    <t>Belum ada kebijakan khusus atau prioritas untuk meningkatkan kompetensi operator secara berkala</t>
  </si>
  <si>
    <t>Belum memiliki jadwal pelatihan rutin untuk memastikan pemahaman operator.</t>
  </si>
  <si>
    <t>Operator tidak fokus dan tidak teliti</t>
  </si>
  <si>
    <t>Kelalaian operator</t>
  </si>
  <si>
    <t>Operator terburu-buru</t>
  </si>
  <si>
    <r>
      <t xml:space="preserve">Operator tidak memahami pentingnya parameter suhu yang sesuai </t>
    </r>
    <r>
      <rPr>
        <i/>
        <sz val="11"/>
        <color theme="1"/>
        <rFont val="Times New Roman"/>
        <family val="1"/>
      </rPr>
      <t>standard</t>
    </r>
    <r>
      <rPr>
        <sz val="11"/>
        <color theme="1"/>
        <rFont val="Times New Roman"/>
        <family val="1"/>
      </rPr>
      <t>.</t>
    </r>
  </si>
  <si>
    <t>Kurangnya pelatihan atau pengarahan terkait pentingnya menjaga suhu dalam range standar.</t>
  </si>
  <si>
    <r>
      <rPr>
        <i/>
        <sz val="11"/>
        <color theme="1"/>
        <rFont val="Times New Roman"/>
        <family val="1"/>
      </rPr>
      <t xml:space="preserve">Setting temperature </t>
    </r>
    <r>
      <rPr>
        <sz val="11"/>
        <color theme="1"/>
        <rFont val="Times New Roman"/>
        <family val="1"/>
      </rPr>
      <t xml:space="preserve">melebihi </t>
    </r>
    <r>
      <rPr>
        <i/>
        <sz val="11"/>
        <color theme="1"/>
        <rFont val="Times New Roman"/>
        <family val="1"/>
      </rPr>
      <t>range standard</t>
    </r>
  </si>
  <si>
    <t>U1</t>
  </si>
  <si>
    <t>U2</t>
  </si>
  <si>
    <t>U3</t>
  </si>
  <si>
    <t>U4</t>
  </si>
  <si>
    <t>Operator tidak memiliki pemahaman yang cukup tentang efek suhu berlebih terhadap mesin.</t>
  </si>
  <si>
    <t>Melakukan pengawasan terhadap SOP yang ada secara ketat dan memberikan informasi pertunjuk kerja[18]</t>
  </si>
  <si>
    <r>
      <t>Melakukan</t>
    </r>
    <r>
      <rPr>
        <i/>
        <sz val="12"/>
        <color rgb="FF000000"/>
        <rFont val="Calibri"/>
        <family val="2"/>
        <scheme val="minor"/>
      </rPr>
      <t xml:space="preserve"> maintenance</t>
    </r>
    <r>
      <rPr>
        <sz val="12"/>
        <color rgb="FF000000"/>
        <rFont val="Calibri"/>
        <family val="2"/>
        <scheme val="minor"/>
      </rPr>
      <t xml:space="preserve"> mesin secara berkala dan menjaga kebersihan mesin[19],[20]</t>
    </r>
  </si>
  <si>
    <r>
      <t xml:space="preserve">Memberikan pelatihan kepada operator untuk memastikan bahwa operator paham tentang </t>
    </r>
    <r>
      <rPr>
        <i/>
        <sz val="12"/>
        <color rgb="FF000000"/>
        <rFont val="Calibri"/>
        <family val="2"/>
        <scheme val="minor"/>
      </rPr>
      <t>standard setting temperature</t>
    </r>
    <r>
      <rPr>
        <sz val="12"/>
        <color rgb="FF000000"/>
        <rFont val="Calibri"/>
        <family val="2"/>
        <scheme val="minor"/>
      </rPr>
      <t>[21]</t>
    </r>
  </si>
  <si>
    <r>
      <t xml:space="preserve"> Pemantauan kinerja operator agar tetap fokus dan teliti agar </t>
    </r>
    <r>
      <rPr>
        <i/>
        <sz val="12"/>
        <color rgb="FF000000"/>
        <rFont val="Calibri"/>
        <family val="2"/>
        <scheme val="minor"/>
      </rPr>
      <t>setting temperatute</t>
    </r>
    <r>
      <rPr>
        <sz val="12"/>
        <color rgb="FF000000"/>
        <rFont val="Calibri"/>
        <family val="2"/>
        <scheme val="minor"/>
      </rPr>
      <t xml:space="preserve"> tetap dibatas standard[19]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</si>
</sst>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 "/>
    </font>
    <font>
      <sz val="11"/>
      <name val="Calibri "/>
    </font>
    <font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4" fillId="0" borderId="1" xfId="0" applyFont="1" applyBorder="1"/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/>
    <xf numFmtId="0" fontId="0" fillId="0" borderId="1" xfId="0" applyBorder="1" applyAlignment="1">
      <alignment vertical="center"/>
    </xf>
    <xf numFmtId="0" fontId="0" fillId="0" borderId="1" xfId="0" applyBorder="1"/>
    <xf numFmtId="164" fontId="0" fillId="0" borderId="0" xfId="0" applyNumberForma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164" fontId="0" fillId="0" borderId="6" xfId="0" applyNumberFormat="1" applyBorder="1"/>
    <xf numFmtId="164" fontId="0" fillId="0" borderId="7" xfId="0" applyNumberFormat="1" applyBorder="1"/>
    <xf numFmtId="164" fontId="0" fillId="4" borderId="1" xfId="0" applyNumberForma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5256C-8F16-4F4B-ADB8-697B3CA8B203}">
  <dimension ref="B1:R92"/>
  <sheetViews>
    <sheetView tabSelected="1" zoomScale="78" zoomScaleNormal="200" workbookViewId="0">
      <selection activeCell="B29" sqref="B29:E33"/>
    </sheetView>
  </sheetViews>
  <sheetFormatPr defaultRowHeight="15"/>
  <cols>
    <col min="2" max="2" width="20.42578125" bestFit="1" customWidth="1"/>
    <col min="3" max="3" width="5.5703125" bestFit="1" customWidth="1"/>
    <col min="4" max="4" width="45.5703125" bestFit="1" customWidth="1"/>
    <col min="5" max="5" width="65.28515625" customWidth="1"/>
    <col min="6" max="7" width="6.140625" bestFit="1" customWidth="1"/>
    <col min="8" max="17" width="5" customWidth="1"/>
    <col min="18" max="18" width="6.85546875" customWidth="1"/>
  </cols>
  <sheetData>
    <row r="1" spans="2:18">
      <c r="F1" s="38" t="s">
        <v>50</v>
      </c>
      <c r="G1" s="38"/>
      <c r="H1" s="38"/>
      <c r="I1" s="38" t="s">
        <v>51</v>
      </c>
      <c r="J1" s="38"/>
      <c r="K1" s="38"/>
      <c r="L1" s="38" t="s">
        <v>52</v>
      </c>
      <c r="M1" s="38"/>
      <c r="N1" s="38"/>
      <c r="O1" s="38" t="s">
        <v>48</v>
      </c>
      <c r="P1" s="38"/>
      <c r="Q1" s="38"/>
    </row>
    <row r="2" spans="2:18">
      <c r="B2" s="4" t="s">
        <v>0</v>
      </c>
      <c r="C2" s="4" t="s">
        <v>7</v>
      </c>
      <c r="D2" s="4" t="s">
        <v>57</v>
      </c>
      <c r="E2" s="4" t="s">
        <v>58</v>
      </c>
      <c r="F2" s="4" t="s">
        <v>45</v>
      </c>
      <c r="G2" s="4" t="s">
        <v>47</v>
      </c>
      <c r="H2" s="4" t="s">
        <v>46</v>
      </c>
      <c r="I2" s="4" t="s">
        <v>45</v>
      </c>
      <c r="J2" s="4" t="s">
        <v>47</v>
      </c>
      <c r="K2" s="4" t="s">
        <v>46</v>
      </c>
      <c r="L2" s="4" t="s">
        <v>45</v>
      </c>
      <c r="M2" s="4" t="s">
        <v>47</v>
      </c>
      <c r="N2" s="4" t="s">
        <v>46</v>
      </c>
      <c r="O2" s="5" t="s">
        <v>45</v>
      </c>
      <c r="P2" s="4" t="s">
        <v>47</v>
      </c>
      <c r="Q2" s="4" t="s">
        <v>46</v>
      </c>
      <c r="R2" s="10" t="s">
        <v>49</v>
      </c>
    </row>
    <row r="3" spans="2:18">
      <c r="B3" s="39" t="s">
        <v>5</v>
      </c>
      <c r="C3" s="6" t="s">
        <v>8</v>
      </c>
      <c r="D3" s="1" t="s">
        <v>27</v>
      </c>
      <c r="E3" s="1" t="s">
        <v>59</v>
      </c>
      <c r="F3" s="10">
        <v>5</v>
      </c>
      <c r="G3" s="10">
        <v>4</v>
      </c>
      <c r="H3" s="10">
        <v>6</v>
      </c>
      <c r="I3" s="10">
        <v>6</v>
      </c>
      <c r="J3" s="10">
        <v>2</v>
      </c>
      <c r="K3" s="10">
        <v>2</v>
      </c>
      <c r="L3" s="10">
        <v>4</v>
      </c>
      <c r="M3" s="10">
        <v>7</v>
      </c>
      <c r="N3" s="10">
        <v>5</v>
      </c>
      <c r="O3" s="11">
        <f>AVERAGE(F3,I3,L3)</f>
        <v>5</v>
      </c>
      <c r="P3" s="11">
        <f>AVERAGE(G3,J3,M3)</f>
        <v>4.333333333333333</v>
      </c>
      <c r="Q3" s="11">
        <f>(H3+K3+N3)/3</f>
        <v>4.333333333333333</v>
      </c>
      <c r="R3" s="11">
        <f>$O$3*$P$3*$Q$3</f>
        <v>93.888888888888872</v>
      </c>
    </row>
    <row r="4" spans="2:18" ht="15.75" customHeight="1">
      <c r="B4" s="40"/>
      <c r="C4" s="6" t="s">
        <v>9</v>
      </c>
      <c r="D4" s="1" t="s">
        <v>2</v>
      </c>
      <c r="E4" s="2" t="s">
        <v>60</v>
      </c>
      <c r="F4" s="10">
        <v>4</v>
      </c>
      <c r="G4" s="10">
        <v>2</v>
      </c>
      <c r="H4" s="10">
        <v>4</v>
      </c>
      <c r="I4" s="10">
        <v>4</v>
      </c>
      <c r="J4" s="10">
        <v>3</v>
      </c>
      <c r="K4" s="10">
        <v>1</v>
      </c>
      <c r="L4" s="10">
        <v>6</v>
      </c>
      <c r="M4" s="10">
        <v>4</v>
      </c>
      <c r="N4" s="10">
        <v>8</v>
      </c>
      <c r="O4" s="11">
        <f>AVERAGE(F4,I4,L4)</f>
        <v>4.666666666666667</v>
      </c>
      <c r="P4" s="11">
        <f>AVERAGE(G4,J4,M4)</f>
        <v>3</v>
      </c>
      <c r="Q4" s="11">
        <f>(H4+K4+N4)/3</f>
        <v>4.333333333333333</v>
      </c>
      <c r="R4" s="11">
        <f>$O$4*$P$4*$Q$4</f>
        <v>60.666666666666664</v>
      </c>
    </row>
    <row r="5" spans="2:18">
      <c r="B5" s="41"/>
      <c r="C5" s="3" t="s">
        <v>10</v>
      </c>
      <c r="D5" s="1" t="s">
        <v>6</v>
      </c>
      <c r="E5" s="1" t="s">
        <v>68</v>
      </c>
      <c r="F5" s="10">
        <v>5</v>
      </c>
      <c r="G5" s="10">
        <v>3</v>
      </c>
      <c r="H5" s="10">
        <v>9</v>
      </c>
      <c r="I5" s="10">
        <v>6</v>
      </c>
      <c r="J5" s="10">
        <v>3</v>
      </c>
      <c r="K5" s="10">
        <v>8</v>
      </c>
      <c r="L5" s="10">
        <v>5</v>
      </c>
      <c r="M5" s="10">
        <v>2</v>
      </c>
      <c r="N5" s="10">
        <v>7</v>
      </c>
      <c r="O5" s="11">
        <f t="shared" ref="O5:O11" si="0">AVERAGE(F5,I5,L5)</f>
        <v>5.333333333333333</v>
      </c>
      <c r="P5" s="11">
        <f t="shared" ref="P5:P11" si="1">AVERAGE(G5,J5,M5)</f>
        <v>2.6666666666666665</v>
      </c>
      <c r="Q5" s="11">
        <f>(H5+K5+N5)/3</f>
        <v>8</v>
      </c>
      <c r="R5" s="11">
        <f>$O$5*$P$5*$Q$5</f>
        <v>113.77777777777777</v>
      </c>
    </row>
    <row r="6" spans="2:18">
      <c r="B6" s="35" t="s">
        <v>1</v>
      </c>
      <c r="C6" s="4" t="s">
        <v>11</v>
      </c>
      <c r="D6" s="7" t="s">
        <v>56</v>
      </c>
      <c r="E6" s="9" t="s">
        <v>61</v>
      </c>
      <c r="F6" s="10">
        <v>9</v>
      </c>
      <c r="G6" s="10">
        <v>4</v>
      </c>
      <c r="H6" s="10">
        <v>9</v>
      </c>
      <c r="I6" s="10">
        <v>6</v>
      </c>
      <c r="J6" s="10">
        <v>3</v>
      </c>
      <c r="K6" s="10">
        <v>9</v>
      </c>
      <c r="L6" s="10">
        <v>7</v>
      </c>
      <c r="M6" s="10">
        <v>3</v>
      </c>
      <c r="N6" s="10">
        <v>8</v>
      </c>
      <c r="O6" s="11">
        <f t="shared" si="0"/>
        <v>7.333333333333333</v>
      </c>
      <c r="P6" s="11">
        <f t="shared" si="1"/>
        <v>3.3333333333333335</v>
      </c>
      <c r="Q6" s="11">
        <f t="shared" ref="Q6:Q11" si="2">(H6+K6+N6)/3</f>
        <v>8.6666666666666661</v>
      </c>
      <c r="R6" s="11">
        <f>$O$6*$P$6*$Q$6</f>
        <v>211.85185185185182</v>
      </c>
    </row>
    <row r="7" spans="2:18">
      <c r="B7" s="36"/>
      <c r="C7" s="4" t="s">
        <v>12</v>
      </c>
      <c r="D7" s="7" t="s">
        <v>29</v>
      </c>
      <c r="E7" s="9" t="s">
        <v>61</v>
      </c>
      <c r="F7" s="10">
        <v>6</v>
      </c>
      <c r="G7" s="10">
        <v>1</v>
      </c>
      <c r="H7" s="10">
        <v>7</v>
      </c>
      <c r="I7" s="10">
        <v>7</v>
      </c>
      <c r="J7" s="10">
        <v>2</v>
      </c>
      <c r="K7" s="10">
        <v>6</v>
      </c>
      <c r="L7" s="10">
        <v>6</v>
      </c>
      <c r="M7" s="10">
        <v>1</v>
      </c>
      <c r="N7" s="10">
        <v>3</v>
      </c>
      <c r="O7" s="11">
        <f t="shared" si="0"/>
        <v>6.333333333333333</v>
      </c>
      <c r="P7" s="11">
        <f t="shared" si="1"/>
        <v>1.3333333333333333</v>
      </c>
      <c r="Q7" s="11">
        <f t="shared" si="2"/>
        <v>5.333333333333333</v>
      </c>
      <c r="R7" s="11">
        <f>$O$7*$P$7*$Q$7</f>
        <v>45.037037037037024</v>
      </c>
    </row>
    <row r="8" spans="2:18">
      <c r="B8" s="36"/>
      <c r="C8" s="4" t="s">
        <v>13</v>
      </c>
      <c r="D8" s="7" t="s">
        <v>28</v>
      </c>
      <c r="E8" s="9" t="s">
        <v>61</v>
      </c>
      <c r="F8" s="10">
        <v>8</v>
      </c>
      <c r="G8" s="10">
        <v>5</v>
      </c>
      <c r="H8" s="10">
        <v>6</v>
      </c>
      <c r="I8" s="10">
        <v>10</v>
      </c>
      <c r="J8" s="10">
        <v>5</v>
      </c>
      <c r="K8" s="10">
        <v>2</v>
      </c>
      <c r="L8" s="10">
        <v>9</v>
      </c>
      <c r="M8" s="10">
        <v>4</v>
      </c>
      <c r="N8" s="10">
        <v>3</v>
      </c>
      <c r="O8" s="11">
        <f t="shared" si="0"/>
        <v>9</v>
      </c>
      <c r="P8" s="11">
        <f t="shared" si="1"/>
        <v>4.666666666666667</v>
      </c>
      <c r="Q8" s="11">
        <f t="shared" si="2"/>
        <v>3.6666666666666665</v>
      </c>
      <c r="R8" s="11">
        <f>$O$8*$P$8*$Q$8</f>
        <v>154</v>
      </c>
    </row>
    <row r="9" spans="2:18">
      <c r="B9" s="36"/>
      <c r="C9" s="4" t="s">
        <v>14</v>
      </c>
      <c r="D9" s="8" t="s">
        <v>3</v>
      </c>
      <c r="E9" s="1" t="s">
        <v>62</v>
      </c>
      <c r="F9" s="10">
        <v>2</v>
      </c>
      <c r="G9" s="10">
        <v>2</v>
      </c>
      <c r="H9" s="10">
        <v>6</v>
      </c>
      <c r="I9" s="10">
        <v>1</v>
      </c>
      <c r="J9" s="10">
        <v>2</v>
      </c>
      <c r="K9" s="10">
        <v>10</v>
      </c>
      <c r="L9" s="10">
        <v>3</v>
      </c>
      <c r="M9" s="10">
        <v>2</v>
      </c>
      <c r="N9" s="10">
        <v>8</v>
      </c>
      <c r="O9" s="11">
        <f t="shared" si="0"/>
        <v>2</v>
      </c>
      <c r="P9" s="11">
        <f t="shared" si="1"/>
        <v>2</v>
      </c>
      <c r="Q9" s="11">
        <f t="shared" si="2"/>
        <v>8</v>
      </c>
      <c r="R9" s="11">
        <f>$O$9*$P$9*$Q$9</f>
        <v>32</v>
      </c>
    </row>
    <row r="10" spans="2:18">
      <c r="B10" s="36"/>
      <c r="C10" s="4" t="s">
        <v>15</v>
      </c>
      <c r="D10" s="8" t="s">
        <v>26</v>
      </c>
      <c r="E10" s="9" t="s">
        <v>61</v>
      </c>
      <c r="F10" s="10">
        <v>6</v>
      </c>
      <c r="G10" s="10">
        <v>4</v>
      </c>
      <c r="H10" s="10">
        <v>4</v>
      </c>
      <c r="I10" s="10">
        <v>8</v>
      </c>
      <c r="J10" s="10">
        <v>5</v>
      </c>
      <c r="K10" s="10">
        <v>7</v>
      </c>
      <c r="L10" s="10">
        <v>6</v>
      </c>
      <c r="M10" s="10">
        <v>4</v>
      </c>
      <c r="N10" s="10">
        <v>10</v>
      </c>
      <c r="O10" s="11">
        <f t="shared" si="0"/>
        <v>6.666666666666667</v>
      </c>
      <c r="P10" s="11">
        <f t="shared" si="1"/>
        <v>4.333333333333333</v>
      </c>
      <c r="Q10" s="11">
        <f t="shared" si="2"/>
        <v>7</v>
      </c>
      <c r="R10" s="11">
        <f>$O$10*$P$10*$Q$10</f>
        <v>202.22222222222223</v>
      </c>
    </row>
    <row r="11" spans="2:18">
      <c r="B11" s="36"/>
      <c r="C11" s="4" t="s">
        <v>16</v>
      </c>
      <c r="D11" s="8" t="s">
        <v>31</v>
      </c>
      <c r="E11" s="9" t="s">
        <v>61</v>
      </c>
      <c r="F11" s="10">
        <v>9</v>
      </c>
      <c r="G11" s="10">
        <v>2</v>
      </c>
      <c r="H11" s="10">
        <v>3</v>
      </c>
      <c r="I11" s="10">
        <v>10</v>
      </c>
      <c r="J11" s="10">
        <v>3</v>
      </c>
      <c r="K11" s="10">
        <v>4</v>
      </c>
      <c r="L11" s="10">
        <v>9</v>
      </c>
      <c r="M11" s="10">
        <v>2</v>
      </c>
      <c r="N11" s="10">
        <v>7</v>
      </c>
      <c r="O11" s="11">
        <f t="shared" si="0"/>
        <v>9.3333333333333339</v>
      </c>
      <c r="P11" s="11">
        <f t="shared" si="1"/>
        <v>2.3333333333333335</v>
      </c>
      <c r="Q11" s="11">
        <f t="shared" si="2"/>
        <v>4.666666666666667</v>
      </c>
      <c r="R11" s="11">
        <f>$O$11*$P$11*$Q$11</f>
        <v>101.62962962962966</v>
      </c>
    </row>
    <row r="12" spans="2:18">
      <c r="B12" s="36"/>
      <c r="C12" s="4" t="s">
        <v>102</v>
      </c>
      <c r="D12" s="8" t="s">
        <v>24</v>
      </c>
      <c r="E12" s="9" t="s">
        <v>61</v>
      </c>
      <c r="F12" s="10">
        <v>4</v>
      </c>
      <c r="G12" s="10">
        <v>3</v>
      </c>
      <c r="H12" s="10">
        <v>2</v>
      </c>
      <c r="I12" s="10">
        <v>2</v>
      </c>
      <c r="J12" s="10">
        <v>1</v>
      </c>
      <c r="K12" s="10">
        <v>4</v>
      </c>
      <c r="L12" s="10">
        <v>3</v>
      </c>
      <c r="M12" s="10">
        <v>1</v>
      </c>
      <c r="N12" s="10">
        <v>9</v>
      </c>
      <c r="O12" s="11">
        <f t="shared" ref="O12:O24" si="3">AVERAGE(F12,I12,L12)</f>
        <v>3</v>
      </c>
      <c r="P12" s="11">
        <f t="shared" ref="P12:P24" si="4">AVERAGE(G12,J12,M12)</f>
        <v>1.6666666666666667</v>
      </c>
      <c r="Q12" s="11">
        <f t="shared" ref="Q12:Q24" si="5">(H12+K12+N12)/3</f>
        <v>5</v>
      </c>
      <c r="R12" s="11">
        <f>$O$12*$P$12*$Q$12</f>
        <v>25</v>
      </c>
    </row>
    <row r="13" spans="2:18">
      <c r="B13" s="36"/>
      <c r="C13" s="4" t="s">
        <v>23</v>
      </c>
      <c r="D13" s="8" t="s">
        <v>22</v>
      </c>
      <c r="E13" s="9" t="s">
        <v>61</v>
      </c>
      <c r="F13" s="10">
        <v>2</v>
      </c>
      <c r="G13" s="10">
        <v>2</v>
      </c>
      <c r="H13" s="10">
        <v>1</v>
      </c>
      <c r="I13" s="10">
        <v>3</v>
      </c>
      <c r="J13" s="10">
        <v>2</v>
      </c>
      <c r="K13" s="10">
        <v>3</v>
      </c>
      <c r="L13" s="10">
        <v>3</v>
      </c>
      <c r="M13" s="10">
        <v>1</v>
      </c>
      <c r="N13" s="10">
        <v>10</v>
      </c>
      <c r="O13" s="11">
        <f t="shared" si="3"/>
        <v>2.6666666666666665</v>
      </c>
      <c r="P13" s="11">
        <f t="shared" si="4"/>
        <v>1.6666666666666667</v>
      </c>
      <c r="Q13" s="11">
        <f t="shared" si="5"/>
        <v>4.666666666666667</v>
      </c>
      <c r="R13" s="11">
        <f>$O$13*$P$13*$Q$13</f>
        <v>20.740740740740744</v>
      </c>
    </row>
    <row r="14" spans="2:18">
      <c r="B14" s="36"/>
      <c r="C14" s="4" t="s">
        <v>25</v>
      </c>
      <c r="D14" s="8" t="s">
        <v>30</v>
      </c>
      <c r="E14" s="9" t="s">
        <v>61</v>
      </c>
      <c r="F14" s="12">
        <v>10</v>
      </c>
      <c r="G14" s="12">
        <v>9</v>
      </c>
      <c r="H14" s="12">
        <v>3</v>
      </c>
      <c r="I14" s="12">
        <v>10</v>
      </c>
      <c r="J14" s="12">
        <v>7</v>
      </c>
      <c r="K14" s="12">
        <v>6</v>
      </c>
      <c r="L14" s="12">
        <v>10</v>
      </c>
      <c r="M14" s="12">
        <v>3</v>
      </c>
      <c r="N14" s="12">
        <v>4</v>
      </c>
      <c r="O14" s="13">
        <f t="shared" si="3"/>
        <v>10</v>
      </c>
      <c r="P14" s="13">
        <f>AVERAGE(G14,J14,M14)</f>
        <v>6.333333333333333</v>
      </c>
      <c r="Q14" s="13">
        <f>AVERAGE(H14,K14,N14)</f>
        <v>4.333333333333333</v>
      </c>
      <c r="R14" s="13">
        <v>240</v>
      </c>
    </row>
    <row r="15" spans="2:18">
      <c r="B15" s="35" t="s">
        <v>4</v>
      </c>
      <c r="C15" s="5" t="s">
        <v>17</v>
      </c>
      <c r="D15" s="1" t="s">
        <v>26</v>
      </c>
      <c r="E15" s="9" t="s">
        <v>61</v>
      </c>
      <c r="F15" s="10">
        <v>8</v>
      </c>
      <c r="G15" s="10">
        <v>8</v>
      </c>
      <c r="H15" s="10">
        <v>2</v>
      </c>
      <c r="I15" s="10">
        <v>8</v>
      </c>
      <c r="J15" s="10">
        <v>5</v>
      </c>
      <c r="K15" s="10">
        <v>4</v>
      </c>
      <c r="L15" s="10">
        <v>8</v>
      </c>
      <c r="M15" s="10">
        <v>4</v>
      </c>
      <c r="N15" s="10">
        <v>7</v>
      </c>
      <c r="O15" s="11">
        <f t="shared" si="3"/>
        <v>8</v>
      </c>
      <c r="P15" s="11">
        <f t="shared" si="4"/>
        <v>5.666666666666667</v>
      </c>
      <c r="Q15" s="11">
        <f t="shared" si="5"/>
        <v>4.333333333333333</v>
      </c>
      <c r="R15" s="11">
        <f>$O$15*$P$15*$Q$15</f>
        <v>196.44444444444443</v>
      </c>
    </row>
    <row r="16" spans="2:18">
      <c r="B16" s="36"/>
      <c r="C16" s="5" t="s">
        <v>18</v>
      </c>
      <c r="D16" s="1" t="s">
        <v>44</v>
      </c>
      <c r="E16" s="9" t="s">
        <v>61</v>
      </c>
      <c r="F16" s="10">
        <v>5</v>
      </c>
      <c r="G16" s="10">
        <v>7</v>
      </c>
      <c r="H16" s="10">
        <v>6</v>
      </c>
      <c r="I16" s="10">
        <v>6</v>
      </c>
      <c r="J16" s="10">
        <v>5</v>
      </c>
      <c r="K16" s="10">
        <v>7</v>
      </c>
      <c r="L16" s="10">
        <v>6</v>
      </c>
      <c r="M16" s="10">
        <v>3</v>
      </c>
      <c r="N16" s="10">
        <v>6</v>
      </c>
      <c r="O16" s="11">
        <f t="shared" si="3"/>
        <v>5.666666666666667</v>
      </c>
      <c r="P16" s="11">
        <f t="shared" si="4"/>
        <v>5</v>
      </c>
      <c r="Q16" s="11">
        <f t="shared" si="5"/>
        <v>6.333333333333333</v>
      </c>
      <c r="R16" s="11">
        <f>$O$16*$P$16*$Q$16</f>
        <v>179.44444444444446</v>
      </c>
    </row>
    <row r="17" spans="2:18">
      <c r="B17" s="36"/>
      <c r="C17" s="5" t="s">
        <v>19</v>
      </c>
      <c r="D17" s="1" t="s">
        <v>32</v>
      </c>
      <c r="E17" s="9" t="s">
        <v>61</v>
      </c>
      <c r="F17" s="10">
        <v>6</v>
      </c>
      <c r="G17" s="10">
        <v>5</v>
      </c>
      <c r="H17" s="10">
        <v>2</v>
      </c>
      <c r="I17" s="10">
        <v>7</v>
      </c>
      <c r="J17" s="10">
        <v>3</v>
      </c>
      <c r="K17" s="10">
        <v>5</v>
      </c>
      <c r="L17" s="10">
        <v>6</v>
      </c>
      <c r="M17" s="10">
        <v>4</v>
      </c>
      <c r="N17" s="10">
        <v>6</v>
      </c>
      <c r="O17" s="11">
        <f t="shared" si="3"/>
        <v>6.333333333333333</v>
      </c>
      <c r="P17" s="11">
        <f t="shared" si="4"/>
        <v>4</v>
      </c>
      <c r="Q17" s="11">
        <f t="shared" si="5"/>
        <v>4.333333333333333</v>
      </c>
      <c r="R17" s="11">
        <f>$O$17*$P$17*$Q$17</f>
        <v>109.77777777777777</v>
      </c>
    </row>
    <row r="18" spans="2:18">
      <c r="B18" s="37"/>
      <c r="C18" s="5" t="s">
        <v>20</v>
      </c>
      <c r="D18" s="1" t="s">
        <v>21</v>
      </c>
      <c r="E18" s="9" t="s">
        <v>61</v>
      </c>
      <c r="F18" s="10">
        <v>4</v>
      </c>
      <c r="G18" s="10">
        <v>5</v>
      </c>
      <c r="H18" s="10">
        <v>6</v>
      </c>
      <c r="I18" s="10">
        <v>5</v>
      </c>
      <c r="J18" s="10">
        <v>2</v>
      </c>
      <c r="K18" s="10">
        <v>7</v>
      </c>
      <c r="L18" s="10">
        <v>4</v>
      </c>
      <c r="M18" s="10">
        <v>2</v>
      </c>
      <c r="N18" s="10">
        <v>7</v>
      </c>
      <c r="O18" s="11">
        <f t="shared" si="3"/>
        <v>4.333333333333333</v>
      </c>
      <c r="P18" s="11">
        <f t="shared" si="4"/>
        <v>3</v>
      </c>
      <c r="Q18" s="11">
        <f t="shared" si="5"/>
        <v>6.666666666666667</v>
      </c>
      <c r="R18" s="11">
        <f>$O$18*$P$18*$Q$18</f>
        <v>86.666666666666671</v>
      </c>
    </row>
    <row r="19" spans="2:18">
      <c r="B19" s="35" t="s">
        <v>33</v>
      </c>
      <c r="C19" s="5" t="s">
        <v>35</v>
      </c>
      <c r="D19" s="1" t="s">
        <v>34</v>
      </c>
      <c r="E19" s="1" t="s">
        <v>63</v>
      </c>
      <c r="F19" s="10">
        <v>2</v>
      </c>
      <c r="G19" s="10">
        <v>1</v>
      </c>
      <c r="H19" s="10">
        <v>8</v>
      </c>
      <c r="I19" s="10">
        <v>3</v>
      </c>
      <c r="J19" s="10">
        <v>2</v>
      </c>
      <c r="K19" s="10">
        <v>4</v>
      </c>
      <c r="L19" s="10">
        <v>2</v>
      </c>
      <c r="M19" s="10">
        <v>1</v>
      </c>
      <c r="N19" s="10">
        <v>9</v>
      </c>
      <c r="O19" s="11">
        <f t="shared" si="3"/>
        <v>2.3333333333333335</v>
      </c>
      <c r="P19" s="11">
        <f t="shared" si="4"/>
        <v>1.3333333333333333</v>
      </c>
      <c r="Q19" s="11">
        <f t="shared" si="5"/>
        <v>7</v>
      </c>
      <c r="R19" s="11">
        <f>$O$19*$P$19*$Q$19</f>
        <v>21.777777777777779</v>
      </c>
    </row>
    <row r="20" spans="2:18">
      <c r="B20" s="36"/>
      <c r="C20" s="5" t="s">
        <v>38</v>
      </c>
      <c r="D20" s="1" t="s">
        <v>37</v>
      </c>
      <c r="E20" s="1" t="s">
        <v>64</v>
      </c>
      <c r="F20" s="10">
        <v>3</v>
      </c>
      <c r="G20" s="10">
        <v>2</v>
      </c>
      <c r="H20" s="10">
        <v>10</v>
      </c>
      <c r="I20" s="10">
        <v>4</v>
      </c>
      <c r="J20" s="10">
        <v>2</v>
      </c>
      <c r="K20" s="10">
        <v>5</v>
      </c>
      <c r="L20" s="10">
        <v>2</v>
      </c>
      <c r="M20" s="10">
        <v>2</v>
      </c>
      <c r="N20" s="10">
        <v>10</v>
      </c>
      <c r="O20" s="11">
        <f t="shared" si="3"/>
        <v>3</v>
      </c>
      <c r="P20" s="11">
        <f t="shared" si="4"/>
        <v>2</v>
      </c>
      <c r="Q20" s="11">
        <f t="shared" si="5"/>
        <v>8.3333333333333339</v>
      </c>
      <c r="R20" s="11">
        <f>$O$20*$P$20*$Q$20</f>
        <v>50</v>
      </c>
    </row>
    <row r="21" spans="2:18">
      <c r="B21" s="36"/>
      <c r="C21" s="5" t="s">
        <v>39</v>
      </c>
      <c r="D21" s="1" t="s">
        <v>36</v>
      </c>
      <c r="E21" s="1" t="s">
        <v>65</v>
      </c>
      <c r="F21" s="10">
        <v>4</v>
      </c>
      <c r="G21" s="10">
        <v>1</v>
      </c>
      <c r="H21" s="10">
        <v>9</v>
      </c>
      <c r="I21" s="10">
        <v>4</v>
      </c>
      <c r="J21" s="10">
        <v>2</v>
      </c>
      <c r="K21" s="10">
        <v>3</v>
      </c>
      <c r="L21" s="10">
        <v>4</v>
      </c>
      <c r="M21" s="10">
        <v>2</v>
      </c>
      <c r="N21" s="10">
        <v>10</v>
      </c>
      <c r="O21" s="11">
        <f t="shared" si="3"/>
        <v>4</v>
      </c>
      <c r="P21" s="11">
        <f t="shared" si="4"/>
        <v>1.6666666666666667</v>
      </c>
      <c r="Q21" s="11">
        <f t="shared" si="5"/>
        <v>7.333333333333333</v>
      </c>
      <c r="R21" s="11">
        <f>$O$21*$P$21*$Q$21</f>
        <v>48.888888888888886</v>
      </c>
    </row>
    <row r="22" spans="2:18">
      <c r="B22" s="37"/>
      <c r="C22" s="5" t="s">
        <v>43</v>
      </c>
      <c r="D22" s="1" t="s">
        <v>42</v>
      </c>
      <c r="E22" s="1" t="s">
        <v>65</v>
      </c>
      <c r="F22" s="10">
        <v>6</v>
      </c>
      <c r="G22" s="10">
        <v>4</v>
      </c>
      <c r="H22" s="10">
        <v>10</v>
      </c>
      <c r="I22" s="10">
        <v>6</v>
      </c>
      <c r="J22" s="10">
        <v>2</v>
      </c>
      <c r="K22" s="10">
        <v>7</v>
      </c>
      <c r="L22" s="10">
        <v>2</v>
      </c>
      <c r="M22" s="10">
        <v>1</v>
      </c>
      <c r="N22" s="10">
        <v>8</v>
      </c>
      <c r="O22" s="11">
        <f t="shared" si="3"/>
        <v>4.666666666666667</v>
      </c>
      <c r="P22" s="11">
        <f t="shared" si="4"/>
        <v>2.3333333333333335</v>
      </c>
      <c r="Q22" s="11">
        <f t="shared" si="5"/>
        <v>8.3333333333333339</v>
      </c>
      <c r="R22" s="11">
        <f>$O$22*$P$22*$Q$22</f>
        <v>90.740740740740762</v>
      </c>
    </row>
    <row r="23" spans="2:18">
      <c r="B23" s="35" t="s">
        <v>40</v>
      </c>
      <c r="C23" s="5" t="s">
        <v>41</v>
      </c>
      <c r="D23" s="1" t="s">
        <v>53</v>
      </c>
      <c r="E23" s="1" t="s">
        <v>66</v>
      </c>
      <c r="F23" s="10">
        <v>2</v>
      </c>
      <c r="G23" s="10">
        <v>1</v>
      </c>
      <c r="H23" s="10">
        <v>10</v>
      </c>
      <c r="I23" s="10">
        <v>1</v>
      </c>
      <c r="J23" s="10">
        <v>1</v>
      </c>
      <c r="K23" s="10">
        <v>5</v>
      </c>
      <c r="L23" s="10">
        <v>2</v>
      </c>
      <c r="M23" s="10">
        <v>1</v>
      </c>
      <c r="N23" s="10">
        <v>6</v>
      </c>
      <c r="O23" s="11">
        <f t="shared" si="3"/>
        <v>1.6666666666666667</v>
      </c>
      <c r="P23" s="11">
        <f t="shared" si="4"/>
        <v>1</v>
      </c>
      <c r="Q23" s="11">
        <f t="shared" si="5"/>
        <v>7</v>
      </c>
      <c r="R23" s="11">
        <f>$O$23*$P$23*$Q$23</f>
        <v>11.666666666666668</v>
      </c>
    </row>
    <row r="24" spans="2:18">
      <c r="B24" s="37"/>
      <c r="C24" s="5" t="s">
        <v>55</v>
      </c>
      <c r="D24" s="1" t="s">
        <v>54</v>
      </c>
      <c r="E24" s="1" t="s">
        <v>67</v>
      </c>
      <c r="F24" s="10">
        <v>3</v>
      </c>
      <c r="G24" s="10">
        <v>1</v>
      </c>
      <c r="H24" s="10">
        <v>9</v>
      </c>
      <c r="I24" s="10">
        <v>3</v>
      </c>
      <c r="J24" s="10">
        <v>2</v>
      </c>
      <c r="K24" s="10">
        <v>8</v>
      </c>
      <c r="L24" s="10">
        <v>4</v>
      </c>
      <c r="M24" s="10">
        <v>3</v>
      </c>
      <c r="N24" s="10">
        <v>10</v>
      </c>
      <c r="O24" s="11">
        <f t="shared" si="3"/>
        <v>3.3333333333333335</v>
      </c>
      <c r="P24" s="11">
        <f t="shared" si="4"/>
        <v>2</v>
      </c>
      <c r="Q24" s="11">
        <f t="shared" si="5"/>
        <v>9</v>
      </c>
      <c r="R24" s="11">
        <f>$O$24*$P$24*$Q$24</f>
        <v>60</v>
      </c>
    </row>
    <row r="27" spans="2:18">
      <c r="B27" s="2"/>
    </row>
    <row r="28" spans="2:18">
      <c r="B28" s="2"/>
      <c r="D28">
        <f>3+10+4+4+2</f>
        <v>23</v>
      </c>
    </row>
    <row r="34" spans="2:2">
      <c r="B34" s="2"/>
    </row>
    <row r="35" spans="2:2">
      <c r="B35" s="2"/>
    </row>
    <row r="36" spans="2:2">
      <c r="B36" s="2"/>
    </row>
    <row r="37" spans="2:2">
      <c r="B37" s="2"/>
    </row>
    <row r="38" spans="2:2">
      <c r="B38" s="2"/>
    </row>
    <row r="39" spans="2:2">
      <c r="B39" s="2"/>
    </row>
    <row r="40" spans="2:2">
      <c r="B40" s="2"/>
    </row>
    <row r="41" spans="2:2">
      <c r="B41" s="2"/>
    </row>
    <row r="42" spans="2:2">
      <c r="B42" s="2"/>
    </row>
    <row r="43" spans="2:2">
      <c r="B43" s="2"/>
    </row>
    <row r="44" spans="2:2">
      <c r="B44" s="2"/>
    </row>
    <row r="45" spans="2:2">
      <c r="B45" s="2"/>
    </row>
    <row r="46" spans="2:2">
      <c r="B46" s="2"/>
    </row>
    <row r="47" spans="2:2">
      <c r="B47" s="2"/>
    </row>
    <row r="48" spans="2:2">
      <c r="B48" s="2"/>
    </row>
    <row r="49" spans="2:4">
      <c r="B49" s="2"/>
      <c r="C49" s="2"/>
      <c r="D49" s="2"/>
    </row>
    <row r="50" spans="2:4">
      <c r="B50" s="2"/>
      <c r="C50" s="2"/>
      <c r="D50" s="2"/>
    </row>
    <row r="51" spans="2:4">
      <c r="B51" s="2"/>
      <c r="C51" s="2"/>
      <c r="D51" s="2"/>
    </row>
    <row r="52" spans="2:4">
      <c r="B52" s="2"/>
      <c r="C52" s="2"/>
      <c r="D52" s="2"/>
    </row>
    <row r="53" spans="2:4">
      <c r="B53" s="2"/>
      <c r="C53" s="2"/>
      <c r="D53" s="2"/>
    </row>
    <row r="54" spans="2:4">
      <c r="B54" s="2"/>
      <c r="C54" s="2"/>
      <c r="D54" s="2"/>
    </row>
    <row r="55" spans="2:4">
      <c r="B55" s="2"/>
      <c r="C55" s="2"/>
      <c r="D55" s="2"/>
    </row>
    <row r="56" spans="2:4">
      <c r="B56" s="2"/>
      <c r="C56" s="2"/>
      <c r="D56" s="2"/>
    </row>
    <row r="57" spans="2:4">
      <c r="B57" s="2"/>
      <c r="C57" s="2"/>
      <c r="D57" s="2"/>
    </row>
    <row r="58" spans="2:4">
      <c r="B58" s="2"/>
      <c r="C58" s="2"/>
      <c r="D58" s="2"/>
    </row>
    <row r="59" spans="2:4">
      <c r="B59" s="2"/>
      <c r="C59" s="2"/>
      <c r="D59" s="2"/>
    </row>
    <row r="60" spans="2:4">
      <c r="B60" s="2"/>
      <c r="C60" s="2"/>
      <c r="D60" s="2"/>
    </row>
    <row r="61" spans="2:4">
      <c r="B61" s="2"/>
      <c r="C61" s="2"/>
      <c r="D61" s="2"/>
    </row>
    <row r="62" spans="2:4">
      <c r="B62" s="2"/>
      <c r="C62" s="2"/>
      <c r="D62" s="2"/>
    </row>
    <row r="63" spans="2:4">
      <c r="B63" s="2"/>
      <c r="C63" s="2"/>
      <c r="D63" s="2"/>
    </row>
    <row r="64" spans="2:4">
      <c r="B64" s="2"/>
      <c r="C64" s="2"/>
      <c r="D64" s="2"/>
    </row>
    <row r="65" spans="2:4">
      <c r="B65" s="2"/>
      <c r="C65" s="2"/>
      <c r="D65" s="2"/>
    </row>
    <row r="66" spans="2:4">
      <c r="B66" s="2"/>
      <c r="C66" s="2"/>
      <c r="D66" s="2"/>
    </row>
    <row r="67" spans="2:4">
      <c r="B67" s="2"/>
      <c r="C67" s="2"/>
      <c r="D67" s="2"/>
    </row>
    <row r="68" spans="2:4">
      <c r="B68" s="2"/>
      <c r="C68" s="2"/>
      <c r="D68" s="2"/>
    </row>
    <row r="69" spans="2:4">
      <c r="B69" s="2"/>
      <c r="C69" s="2"/>
      <c r="D69" s="2"/>
    </row>
    <row r="70" spans="2:4">
      <c r="B70" s="2"/>
      <c r="C70" s="2"/>
      <c r="D70" s="2"/>
    </row>
    <row r="71" spans="2:4">
      <c r="B71" s="2"/>
      <c r="C71" s="2"/>
      <c r="D71" s="2"/>
    </row>
    <row r="72" spans="2:4">
      <c r="B72" s="2"/>
      <c r="C72" s="2"/>
      <c r="D72" s="2"/>
    </row>
    <row r="73" spans="2:4">
      <c r="B73" s="2"/>
      <c r="C73" s="2"/>
      <c r="D73" s="2"/>
    </row>
    <row r="74" spans="2:4">
      <c r="B74" s="2"/>
      <c r="C74" s="2"/>
      <c r="D74" s="2"/>
    </row>
    <row r="75" spans="2:4">
      <c r="B75" s="2"/>
      <c r="C75" s="2"/>
      <c r="D75" s="2"/>
    </row>
    <row r="76" spans="2:4">
      <c r="B76" s="2"/>
      <c r="C76" s="2"/>
      <c r="D76" s="2"/>
    </row>
    <row r="77" spans="2:4">
      <c r="B77" s="2"/>
      <c r="C77" s="2"/>
      <c r="D77" s="2"/>
    </row>
    <row r="78" spans="2:4">
      <c r="B78" s="2"/>
      <c r="C78" s="2"/>
      <c r="D78" s="2"/>
    </row>
    <row r="79" spans="2:4">
      <c r="B79" s="2"/>
      <c r="C79" s="2"/>
      <c r="D79" s="2"/>
    </row>
    <row r="80" spans="2:4">
      <c r="B80" s="2"/>
      <c r="C80" s="2"/>
      <c r="D80" s="2"/>
    </row>
    <row r="81" spans="2:4">
      <c r="B81" s="2"/>
      <c r="C81" s="2"/>
      <c r="D81" s="2"/>
    </row>
    <row r="82" spans="2:4">
      <c r="B82" s="2"/>
      <c r="C82" s="2"/>
      <c r="D82" s="2"/>
    </row>
    <row r="83" spans="2:4">
      <c r="B83" s="2"/>
      <c r="C83" s="2"/>
      <c r="D83" s="2"/>
    </row>
    <row r="84" spans="2:4">
      <c r="B84" s="2"/>
      <c r="C84" s="2"/>
      <c r="D84" s="2"/>
    </row>
    <row r="85" spans="2:4">
      <c r="B85" s="2"/>
      <c r="C85" s="2"/>
      <c r="D85" s="2"/>
    </row>
    <row r="86" spans="2:4">
      <c r="B86" s="2"/>
      <c r="C86" s="2"/>
      <c r="D86" s="2"/>
    </row>
    <row r="87" spans="2:4">
      <c r="B87" s="2"/>
      <c r="C87" s="2"/>
      <c r="D87" s="2"/>
    </row>
    <row r="88" spans="2:4">
      <c r="B88" s="2"/>
      <c r="C88" s="2"/>
      <c r="D88" s="2"/>
    </row>
    <row r="89" spans="2:4">
      <c r="B89" s="2"/>
      <c r="C89" s="2"/>
      <c r="D89" s="2"/>
    </row>
    <row r="90" spans="2:4">
      <c r="B90" s="2"/>
      <c r="C90" s="2"/>
      <c r="D90" s="2"/>
    </row>
    <row r="91" spans="2:4">
      <c r="B91" s="2"/>
      <c r="C91" s="2"/>
      <c r="D91" s="2"/>
    </row>
    <row r="92" spans="2:4">
      <c r="B92" s="2"/>
      <c r="C92" s="2"/>
      <c r="D92" s="2"/>
    </row>
  </sheetData>
  <mergeCells count="9">
    <mergeCell ref="O1:Q1"/>
    <mergeCell ref="B3:B5"/>
    <mergeCell ref="F1:H1"/>
    <mergeCell ref="B6:B14"/>
    <mergeCell ref="B19:B22"/>
    <mergeCell ref="B23:B24"/>
    <mergeCell ref="I1:K1"/>
    <mergeCell ref="B15:B18"/>
    <mergeCell ref="L1:N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821E6-8BB6-447F-9715-9DD23BD74F8E}">
  <dimension ref="D4:I29"/>
  <sheetViews>
    <sheetView topLeftCell="A5" zoomScale="80" zoomScaleNormal="80" workbookViewId="0">
      <selection activeCell="B7" sqref="B7"/>
    </sheetView>
  </sheetViews>
  <sheetFormatPr defaultRowHeight="15"/>
  <cols>
    <col min="4" max="4" width="48" bestFit="1" customWidth="1"/>
    <col min="5" max="9" width="22.42578125" customWidth="1"/>
    <col min="11" max="11" width="57.28515625" bestFit="1" customWidth="1"/>
    <col min="12" max="12" width="98.85546875" bestFit="1" customWidth="1"/>
  </cols>
  <sheetData>
    <row r="4" spans="4:9">
      <c r="D4" s="5" t="s">
        <v>103</v>
      </c>
      <c r="E4" s="5" t="s">
        <v>104</v>
      </c>
      <c r="F4" s="5" t="s">
        <v>105</v>
      </c>
      <c r="G4" s="5" t="s">
        <v>106</v>
      </c>
      <c r="H4" s="5" t="s">
        <v>107</v>
      </c>
      <c r="I4" s="5" t="s">
        <v>108</v>
      </c>
    </row>
    <row r="5" spans="4:9" ht="105" customHeight="1">
      <c r="D5" s="57" t="s">
        <v>123</v>
      </c>
      <c r="E5" s="54" t="s">
        <v>109</v>
      </c>
      <c r="F5" s="54" t="s">
        <v>128</v>
      </c>
      <c r="G5" s="54" t="s">
        <v>110</v>
      </c>
      <c r="H5" s="54" t="s">
        <v>111</v>
      </c>
      <c r="I5" s="54"/>
    </row>
    <row r="6" spans="4:9" ht="75" customHeight="1">
      <c r="D6" s="58"/>
      <c r="E6" s="55" t="s">
        <v>112</v>
      </c>
      <c r="F6" s="55" t="s">
        <v>113</v>
      </c>
      <c r="G6" s="55" t="s">
        <v>114</v>
      </c>
      <c r="H6" s="54"/>
      <c r="I6" s="54"/>
    </row>
    <row r="7" spans="4:9" ht="75">
      <c r="D7" s="58"/>
      <c r="E7" s="54" t="s">
        <v>115</v>
      </c>
      <c r="F7" s="54" t="s">
        <v>121</v>
      </c>
      <c r="G7" s="54" t="s">
        <v>122</v>
      </c>
      <c r="H7" s="54" t="s">
        <v>117</v>
      </c>
      <c r="I7" s="54" t="s">
        <v>116</v>
      </c>
    </row>
    <row r="8" spans="4:9" ht="30">
      <c r="D8" s="59"/>
      <c r="E8" s="54" t="s">
        <v>119</v>
      </c>
      <c r="F8" s="54" t="s">
        <v>120</v>
      </c>
      <c r="G8" s="54" t="s">
        <v>118</v>
      </c>
      <c r="H8" s="56"/>
      <c r="I8" s="56"/>
    </row>
    <row r="18" spans="4:9">
      <c r="D18" s="2"/>
      <c r="E18" s="2"/>
      <c r="F18" s="2"/>
    </row>
    <row r="23" spans="4:9" ht="139.5" customHeight="1"/>
    <row r="24" spans="4:9" ht="105" customHeight="1"/>
    <row r="25" spans="4:9" ht="134.25" customHeight="1"/>
    <row r="27" spans="4:9">
      <c r="D27" s="33"/>
      <c r="E27" s="33"/>
      <c r="F27" s="33"/>
      <c r="G27" s="33"/>
      <c r="H27" s="33"/>
      <c r="I27" s="33"/>
    </row>
    <row r="28" spans="4:9">
      <c r="D28" s="33"/>
      <c r="E28" s="33"/>
      <c r="F28" s="33"/>
      <c r="G28" s="33"/>
      <c r="H28" s="33"/>
      <c r="I28" s="33"/>
    </row>
    <row r="29" spans="4:9">
      <c r="D29" s="33"/>
      <c r="E29" s="33"/>
      <c r="F29" s="33"/>
      <c r="G29" s="33"/>
      <c r="H29" s="33"/>
      <c r="I29" s="33"/>
    </row>
  </sheetData>
  <mergeCells count="1">
    <mergeCell ref="D5:D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4E2F8-6638-475F-B482-3D4F7EBCB962}">
  <dimension ref="B4:AA29"/>
  <sheetViews>
    <sheetView topLeftCell="A2" zoomScale="85" zoomScaleNormal="85" workbookViewId="0">
      <selection activeCell="C6" sqref="C6"/>
    </sheetView>
  </sheetViews>
  <sheetFormatPr defaultRowHeight="15"/>
  <cols>
    <col min="3" max="3" width="103.28515625" customWidth="1"/>
    <col min="4" max="7" width="3.85546875" customWidth="1"/>
    <col min="8" max="8" width="5.7109375" customWidth="1"/>
    <col min="9" max="9" width="9.42578125" customWidth="1"/>
    <col min="10" max="10" width="8" customWidth="1"/>
    <col min="11" max="11" width="6.5703125" bestFit="1" customWidth="1"/>
    <col min="12" max="14" width="6.5703125" customWidth="1"/>
    <col min="15" max="15" width="16" bestFit="1" customWidth="1"/>
    <col min="16" max="16" width="11.140625" bestFit="1" customWidth="1"/>
    <col min="17" max="17" width="16.42578125" bestFit="1" customWidth="1"/>
    <col min="18" max="18" width="9.28515625" customWidth="1"/>
    <col min="20" max="20" width="14.42578125" bestFit="1" customWidth="1"/>
    <col min="21" max="21" width="9.5703125" bestFit="1" customWidth="1"/>
    <col min="22" max="22" width="8.28515625" bestFit="1" customWidth="1"/>
    <col min="23" max="23" width="9.5703125" bestFit="1" customWidth="1"/>
    <col min="24" max="24" width="6.28515625" customWidth="1"/>
    <col min="25" max="25" width="7.5703125" customWidth="1"/>
  </cols>
  <sheetData>
    <row r="4" spans="2:27">
      <c r="B4" t="s">
        <v>69</v>
      </c>
      <c r="I4" t="s">
        <v>73</v>
      </c>
      <c r="O4" s="47" t="s">
        <v>77</v>
      </c>
      <c r="P4" s="47"/>
      <c r="T4" s="47" t="s">
        <v>78</v>
      </c>
      <c r="U4" s="47"/>
    </row>
    <row r="5" spans="2:27">
      <c r="B5" s="10" t="s">
        <v>7</v>
      </c>
      <c r="C5" s="34" t="s">
        <v>70</v>
      </c>
      <c r="D5" s="14" t="s">
        <v>17</v>
      </c>
      <c r="E5" s="14" t="s">
        <v>18</v>
      </c>
      <c r="F5" s="14" t="s">
        <v>19</v>
      </c>
      <c r="G5" s="14" t="s">
        <v>20</v>
      </c>
      <c r="I5" s="46" t="s">
        <v>74</v>
      </c>
      <c r="J5" s="49" t="s">
        <v>75</v>
      </c>
      <c r="K5" s="49"/>
      <c r="L5" s="49"/>
      <c r="M5" s="49"/>
      <c r="O5" s="18" t="s">
        <v>79</v>
      </c>
      <c r="P5" s="18" t="s">
        <v>80</v>
      </c>
      <c r="Q5" s="10" t="s">
        <v>81</v>
      </c>
      <c r="R5" s="10" t="s">
        <v>76</v>
      </c>
      <c r="T5" s="18" t="s">
        <v>80</v>
      </c>
      <c r="U5" s="50" t="s">
        <v>89</v>
      </c>
      <c r="V5" s="51"/>
      <c r="W5" s="51"/>
      <c r="X5" s="52"/>
      <c r="Y5" s="21" t="s">
        <v>90</v>
      </c>
      <c r="Z5" s="21" t="s">
        <v>91</v>
      </c>
    </row>
    <row r="6" spans="2:27" ht="17.25" customHeight="1">
      <c r="B6" s="18" t="s">
        <v>124</v>
      </c>
      <c r="C6" s="60" t="s">
        <v>129</v>
      </c>
      <c r="D6" s="32">
        <v>3</v>
      </c>
      <c r="E6" s="32">
        <v>4</v>
      </c>
      <c r="F6" s="32">
        <v>3</v>
      </c>
      <c r="G6" s="16">
        <v>3</v>
      </c>
      <c r="I6" s="46"/>
      <c r="J6" s="14" t="s">
        <v>17</v>
      </c>
      <c r="K6" s="14" t="s">
        <v>18</v>
      </c>
      <c r="L6" s="14" t="s">
        <v>19</v>
      </c>
      <c r="M6" s="14" t="s">
        <v>20</v>
      </c>
      <c r="O6" s="14" t="s">
        <v>82</v>
      </c>
      <c r="P6" s="20" t="s">
        <v>17</v>
      </c>
      <c r="Q6" s="14" t="s">
        <v>86</v>
      </c>
      <c r="R6" s="10">
        <v>1</v>
      </c>
      <c r="T6" s="20" t="s">
        <v>17</v>
      </c>
      <c r="U6" s="23">
        <f>$R$6*$J$7</f>
        <v>0.34641016151377541</v>
      </c>
      <c r="V6" s="23">
        <f>$R$6*$J$8</f>
        <v>0.46188021535170054</v>
      </c>
      <c r="W6" s="23">
        <f>$R$6*$J$9</f>
        <v>0.57735026918962573</v>
      </c>
      <c r="X6" s="29">
        <f>$R$6*$J$10</f>
        <v>0.57735026918962573</v>
      </c>
      <c r="Y6" s="30">
        <f>X6</f>
        <v>0.57735026918962573</v>
      </c>
      <c r="Z6" s="23">
        <f>U6</f>
        <v>0.34641016151377541</v>
      </c>
    </row>
    <row r="7" spans="2:27" ht="15.75">
      <c r="B7" s="18" t="s">
        <v>125</v>
      </c>
      <c r="C7" s="60" t="s">
        <v>130</v>
      </c>
      <c r="D7" s="32">
        <v>4</v>
      </c>
      <c r="E7" s="32">
        <v>3</v>
      </c>
      <c r="F7" s="32">
        <v>3</v>
      </c>
      <c r="G7" s="16">
        <v>4</v>
      </c>
      <c r="I7" s="14" t="s">
        <v>8</v>
      </c>
      <c r="J7" s="22">
        <f>D6/$J$11</f>
        <v>0.34641016151377541</v>
      </c>
      <c r="K7" s="22">
        <f>E6/$K$11</f>
        <v>0.56568542494923801</v>
      </c>
      <c r="L7" s="22">
        <f>F6/$L$11</f>
        <v>0.48666426339228763</v>
      </c>
      <c r="M7" s="22">
        <f>G6/$M$11</f>
        <v>0.42426406871192851</v>
      </c>
      <c r="O7" s="18" t="s">
        <v>83</v>
      </c>
      <c r="P7" s="18" t="s">
        <v>18</v>
      </c>
      <c r="Q7" s="10" t="s">
        <v>87</v>
      </c>
      <c r="R7" s="10">
        <v>0.5</v>
      </c>
      <c r="T7" s="18" t="s">
        <v>18</v>
      </c>
      <c r="U7" s="23">
        <f>R7*K7</f>
        <v>0.28284271247461901</v>
      </c>
      <c r="V7" s="23">
        <f>R7*K8</f>
        <v>0.21213203435596426</v>
      </c>
      <c r="W7" s="23">
        <f>R7*K9</f>
        <v>0.21213203435596426</v>
      </c>
      <c r="X7" s="29">
        <f>R7*K10</f>
        <v>0.28284271247461901</v>
      </c>
      <c r="Y7" s="30">
        <f>X7</f>
        <v>0.28284271247461901</v>
      </c>
      <c r="Z7" s="23">
        <v>0.21199999999999999</v>
      </c>
    </row>
    <row r="8" spans="2:27" ht="31.5">
      <c r="B8" s="18" t="s">
        <v>126</v>
      </c>
      <c r="C8" s="60" t="s">
        <v>131</v>
      </c>
      <c r="D8" s="32">
        <v>5</v>
      </c>
      <c r="E8" s="32">
        <v>3</v>
      </c>
      <c r="F8" s="32">
        <v>4</v>
      </c>
      <c r="G8" s="16">
        <v>3</v>
      </c>
      <c r="I8" s="14" t="s">
        <v>9</v>
      </c>
      <c r="J8" s="22">
        <f>D7/$J$11</f>
        <v>0.46188021535170054</v>
      </c>
      <c r="K8" s="22">
        <f>E7/$K$11</f>
        <v>0.42426406871192851</v>
      </c>
      <c r="L8" s="22">
        <f>F7/$L$11</f>
        <v>0.48666426339228763</v>
      </c>
      <c r="M8" s="22">
        <f>G7/$M$11</f>
        <v>0.56568542494923801</v>
      </c>
      <c r="O8" s="18" t="s">
        <v>84</v>
      </c>
      <c r="P8" s="18" t="s">
        <v>19</v>
      </c>
      <c r="Q8" s="10" t="s">
        <v>88</v>
      </c>
      <c r="R8" s="10">
        <v>0.75</v>
      </c>
      <c r="T8" s="18" t="s">
        <v>19</v>
      </c>
      <c r="U8" s="23">
        <f>$R$8*L7</f>
        <v>0.3649981975442157</v>
      </c>
      <c r="V8" s="23">
        <f>$R$8*L8</f>
        <v>0.3649981975442157</v>
      </c>
      <c r="W8" s="23">
        <f>$R$8*L9</f>
        <v>0.48666426339228763</v>
      </c>
      <c r="X8" s="29">
        <f>$R$8*L10</f>
        <v>0.24333213169614382</v>
      </c>
      <c r="Y8" s="30">
        <f>W8</f>
        <v>0.48666426339228763</v>
      </c>
      <c r="Z8" s="23">
        <f>X8</f>
        <v>0.24333213169614382</v>
      </c>
    </row>
    <row r="9" spans="2:27" ht="31.5">
      <c r="B9" s="18" t="s">
        <v>127</v>
      </c>
      <c r="C9" s="60" t="s">
        <v>132</v>
      </c>
      <c r="D9" s="32">
        <v>5</v>
      </c>
      <c r="E9" s="32">
        <v>4</v>
      </c>
      <c r="F9" s="32">
        <v>2</v>
      </c>
      <c r="G9" s="16">
        <v>4</v>
      </c>
      <c r="I9" s="14" t="s">
        <v>10</v>
      </c>
      <c r="J9" s="22">
        <f>D8/$J$11</f>
        <v>0.57735026918962573</v>
      </c>
      <c r="K9" s="22">
        <f>E8/$K$11</f>
        <v>0.42426406871192851</v>
      </c>
      <c r="L9" s="22">
        <f>F8/$L$11</f>
        <v>0.64888568452305018</v>
      </c>
      <c r="M9" s="22">
        <f>G8/$M$11</f>
        <v>0.42426406871192851</v>
      </c>
      <c r="O9" s="18" t="s">
        <v>85</v>
      </c>
      <c r="P9" s="18" t="s">
        <v>20</v>
      </c>
      <c r="Q9" s="10" t="s">
        <v>86</v>
      </c>
      <c r="R9" s="10">
        <v>1</v>
      </c>
      <c r="T9" s="18" t="s">
        <v>20</v>
      </c>
      <c r="U9" s="23">
        <f>$R$9*M7</f>
        <v>0.42426406871192851</v>
      </c>
      <c r="V9" s="23">
        <f>$R$9*M8</f>
        <v>0.56568542494923801</v>
      </c>
      <c r="W9" s="23">
        <f>$R$9*M9</f>
        <v>0.42426406871192851</v>
      </c>
      <c r="X9" s="29">
        <f>$R$9*M10</f>
        <v>0.56568542494923801</v>
      </c>
      <c r="Y9" s="30">
        <f>V9</f>
        <v>0.56568542494923801</v>
      </c>
      <c r="Z9" s="23">
        <f>$W$9</f>
        <v>0.42426406871192851</v>
      </c>
    </row>
    <row r="10" spans="2:27">
      <c r="B10" s="27"/>
      <c r="C10" s="28"/>
      <c r="D10" s="27"/>
      <c r="E10" s="27"/>
      <c r="F10" s="27"/>
      <c r="G10" s="27"/>
      <c r="I10" s="14" t="s">
        <v>71</v>
      </c>
      <c r="J10" s="22">
        <f>D9/$J$11</f>
        <v>0.57735026918962573</v>
      </c>
      <c r="K10" s="22">
        <f>E9/$K$11</f>
        <v>0.56568542494923801</v>
      </c>
      <c r="L10" s="22">
        <f>F9/$L$11</f>
        <v>0.32444284226152509</v>
      </c>
      <c r="M10" s="22">
        <f>G9/$M$11</f>
        <v>0.56568542494923801</v>
      </c>
    </row>
    <row r="11" spans="2:27">
      <c r="C11" s="15"/>
      <c r="D11" s="15"/>
      <c r="I11" s="17" t="s">
        <v>72</v>
      </c>
      <c r="J11" s="31">
        <f>SQRT(($D$6^2)+($D$7^2)+($D$8^2)+($D$9^2))</f>
        <v>8.6602540378443873</v>
      </c>
      <c r="K11" s="31">
        <f>SQRT(($E$6^2)+($E$7^2)+($E$8^2)+($E$9^2))</f>
        <v>7.0710678118654755</v>
      </c>
      <c r="L11" s="31">
        <f>SQRT(($F$6^2)+($F$7^2)+($F$8^2)+($F$9^2))</f>
        <v>6.164414002968976</v>
      </c>
      <c r="M11" s="31">
        <f>SQRT(($G$6^2)+($G$7^2)+($G$8^2)+($G$9^2))</f>
        <v>7.0710678118654755</v>
      </c>
      <c r="O11" s="19"/>
      <c r="T11" s="48" t="s">
        <v>92</v>
      </c>
      <c r="U11" s="48"/>
    </row>
    <row r="12" spans="2:27">
      <c r="C12" s="15"/>
      <c r="D12" s="15"/>
      <c r="E12" s="15"/>
      <c r="F12" s="15"/>
      <c r="G12" s="15"/>
      <c r="H12" s="15"/>
      <c r="T12" s="25"/>
      <c r="U12" s="25" t="s">
        <v>17</v>
      </c>
      <c r="V12" s="25" t="s">
        <v>18</v>
      </c>
      <c r="W12" s="25" t="s">
        <v>19</v>
      </c>
      <c r="X12" s="25" t="s">
        <v>20</v>
      </c>
    </row>
    <row r="13" spans="2:27">
      <c r="C13" s="15"/>
      <c r="D13" s="15"/>
      <c r="E13" s="15"/>
      <c r="F13" s="15"/>
      <c r="G13" s="15"/>
      <c r="H13" s="15"/>
      <c r="I13" s="15"/>
      <c r="T13" s="25" t="s">
        <v>93</v>
      </c>
      <c r="U13" s="23">
        <f>$Y$6</f>
        <v>0.57735026918962573</v>
      </c>
      <c r="V13" s="23">
        <f>$Y$7</f>
        <v>0.28284271247461901</v>
      </c>
      <c r="W13" s="23">
        <f>$Y$8</f>
        <v>0.48666426339228763</v>
      </c>
      <c r="X13" s="23">
        <f>$Y$9</f>
        <v>0.56568542494923801</v>
      </c>
    </row>
    <row r="14" spans="2:27">
      <c r="C14" s="15"/>
      <c r="D14" s="32"/>
      <c r="E14" s="32"/>
      <c r="F14" s="32"/>
      <c r="G14" s="16"/>
      <c r="H14" s="15"/>
      <c r="T14" s="25" t="s">
        <v>94</v>
      </c>
      <c r="U14" s="23">
        <f>$Z$6</f>
        <v>0.34641016151377541</v>
      </c>
      <c r="V14" s="23">
        <f>$Z$7</f>
        <v>0.21199999999999999</v>
      </c>
      <c r="W14" s="23">
        <f>$Z$8</f>
        <v>0.24333213169614382</v>
      </c>
      <c r="X14" s="23">
        <f>$Z$9</f>
        <v>0.42426406871192851</v>
      </c>
    </row>
    <row r="15" spans="2:27" ht="15" customHeight="1">
      <c r="C15" s="15"/>
      <c r="D15" s="15"/>
      <c r="E15" s="15"/>
      <c r="F15" s="15"/>
      <c r="G15" s="15"/>
      <c r="H15" s="15"/>
      <c r="AA15" s="26"/>
    </row>
    <row r="16" spans="2:27">
      <c r="O16" s="26"/>
      <c r="T16" t="s">
        <v>95</v>
      </c>
    </row>
    <row r="17" spans="20:25">
      <c r="T17" s="25"/>
      <c r="U17" s="25" t="s">
        <v>74</v>
      </c>
      <c r="V17" s="25" t="s">
        <v>96</v>
      </c>
      <c r="W17" s="25"/>
      <c r="X17" s="25" t="s">
        <v>74</v>
      </c>
      <c r="Y17" s="25" t="s">
        <v>96</v>
      </c>
    </row>
    <row r="18" spans="20:25">
      <c r="T18" s="42" t="s">
        <v>97</v>
      </c>
      <c r="U18" s="25" t="s">
        <v>8</v>
      </c>
      <c r="V18" s="23">
        <f>SQRT((U13-U6)^2+(V13-U7)^2+(W13-U8)^2+(X13-U9)^2)</f>
        <v>0.29687701984539105</v>
      </c>
      <c r="W18" s="43" t="s">
        <v>98</v>
      </c>
      <c r="X18" s="25" t="s">
        <v>8</v>
      </c>
      <c r="Y18" s="23">
        <f>SQRT((U6-$U$14)^2+(U7-$V$14)^2+(U8-$W$14)^2+(U9-$X$14)^2)</f>
        <v>0.14078821502423028</v>
      </c>
    </row>
    <row r="19" spans="20:25">
      <c r="T19" s="42"/>
      <c r="U19" s="24" t="s">
        <v>9</v>
      </c>
      <c r="V19" s="23">
        <f>SQRT(($U$13-V6)^2+($V$13-V7)^2+($W$13-V8)^2+($X$13-V9)^2)</f>
        <v>0.18203286767032134</v>
      </c>
      <c r="W19" s="44"/>
      <c r="X19" s="24" t="s">
        <v>9</v>
      </c>
      <c r="Y19" s="23">
        <f>SQRT((V6-$U$14)^2+(V7-$V$14)^2+(V8-$W$14)^2+(V9-$X$14)^2)</f>
        <v>0.21939913934505725</v>
      </c>
    </row>
    <row r="20" spans="20:25">
      <c r="T20" s="42"/>
      <c r="U20" s="25" t="s">
        <v>10</v>
      </c>
      <c r="V20" s="23">
        <f>SQRT(($U$13-W6)^2+($V$13-W7)^2+($W$13-W8)^2+($X$13-W9)^2)</f>
        <v>0.15811388300841897</v>
      </c>
      <c r="W20" s="44"/>
      <c r="X20" s="25" t="s">
        <v>10</v>
      </c>
      <c r="Y20" s="23">
        <f>SQRT((W6-$U$14)^2+(W7-$V$14)^2+(W8-$W$14)^2+(W9-$X$14)^2)</f>
        <v>0.33547559834091356</v>
      </c>
    </row>
    <row r="21" spans="20:25">
      <c r="T21" s="42"/>
      <c r="U21" s="25" t="s">
        <v>71</v>
      </c>
      <c r="V21" s="23">
        <f>SQRT(($U$13-X6)^2+($V$13-X7)^2+($W$13-X8)^2+($X$13-X9)^2)</f>
        <v>0.24333213169614382</v>
      </c>
      <c r="W21" s="45"/>
      <c r="X21" s="25" t="s">
        <v>71</v>
      </c>
      <c r="Y21" s="23">
        <f>SQRT((X6-$U$14)^2+(X7-$V$14)^2+(X8-$W$14)^2+(X9-$X$14)^2)</f>
        <v>0.27991431411075585</v>
      </c>
    </row>
    <row r="24" spans="20:25">
      <c r="T24" t="s">
        <v>99</v>
      </c>
    </row>
    <row r="25" spans="20:25">
      <c r="T25" s="10" t="s">
        <v>74</v>
      </c>
      <c r="U25" s="10" t="s">
        <v>100</v>
      </c>
      <c r="V25" s="10" t="s">
        <v>101</v>
      </c>
    </row>
    <row r="26" spans="20:25">
      <c r="T26" s="14" t="s">
        <v>8</v>
      </c>
      <c r="U26" s="53">
        <f>Y18/(Y18+V18)</f>
        <v>0.32168014228082453</v>
      </c>
      <c r="V26" s="10">
        <v>4</v>
      </c>
    </row>
    <row r="27" spans="20:25">
      <c r="T27" s="14" t="s">
        <v>9</v>
      </c>
      <c r="U27" s="53">
        <f>Y19/(Y19+V19)</f>
        <v>0.5465412212052444</v>
      </c>
      <c r="V27" s="10">
        <v>2</v>
      </c>
    </row>
    <row r="28" spans="20:25">
      <c r="T28" s="14" t="s">
        <v>10</v>
      </c>
      <c r="U28" s="53">
        <f>Y20/(Y20+V20)</f>
        <v>0.67966520968765209</v>
      </c>
      <c r="V28" s="10">
        <v>1</v>
      </c>
    </row>
    <row r="29" spans="20:25">
      <c r="T29" s="14" t="s">
        <v>71</v>
      </c>
      <c r="U29" s="53">
        <f>Y21/(Y21+V21)</f>
        <v>0.53495693349450135</v>
      </c>
      <c r="V29" s="10">
        <v>3</v>
      </c>
    </row>
  </sheetData>
  <mergeCells count="8">
    <mergeCell ref="T18:T21"/>
    <mergeCell ref="W18:W21"/>
    <mergeCell ref="I5:I6"/>
    <mergeCell ref="O4:P4"/>
    <mergeCell ref="T4:U4"/>
    <mergeCell ref="T11:U11"/>
    <mergeCell ref="J5:M5"/>
    <mergeCell ref="U5:X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FMEA</vt:lpstr>
      <vt:lpstr>5 WHYS</vt:lpstr>
      <vt:lpstr>TOPSIS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rizke amelia nathasya</dc:creator>
  <cp:lastModifiedBy>rizke amelia nathasya</cp:lastModifiedBy>
  <dcterms:created xsi:type="dcterms:W3CDTF">2024-11-16T16:27:19Z</dcterms:created>
  <dcterms:modified xsi:type="dcterms:W3CDTF">2025-02-05T09:01:31Z</dcterms:modified>
</cp:coreProperties>
</file>